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2"/>
  </bookViews>
  <sheets>
    <sheet name="Tín hiệu và HT" sheetId="4" r:id="rId1"/>
    <sheet name="Kiến trúc MT và HĐH" sheetId="6" r:id="rId2"/>
    <sheet name="Truyền sóng và AT" sheetId="7" r:id="rId3"/>
  </sheets>
  <definedNames>
    <definedName name="_xlnm._FilterDatabase" localSheetId="1" hidden="1">'Kiến trúc MT và HĐH'!$A$8:$AM$10</definedName>
    <definedName name="_xlnm._FilterDatabase" localSheetId="0" hidden="1">'Tín hiệu và HT'!$A$8:$AM$11</definedName>
    <definedName name="_xlnm._FilterDatabase" localSheetId="2" hidden="1">'Truyền sóng và AT'!$A$8:$AM$11</definedName>
    <definedName name="_xlnm.Print_Titles" localSheetId="1">'Kiến trúc MT và HĐH'!$4:$9</definedName>
    <definedName name="_xlnm.Print_Titles" localSheetId="0">'Tín hiệu và HT'!$4:$9</definedName>
    <definedName name="_xlnm.Print_Titles" localSheetId="2">'Truyền sóng và AT'!$4:$9</definedName>
  </definedNames>
  <calcPr calcId="124519"/>
</workbook>
</file>

<file path=xl/calcChain.xml><?xml version="1.0" encoding="utf-8"?>
<calcChain xmlns="http://schemas.openxmlformats.org/spreadsheetml/2006/main">
  <c r="P9" i="7"/>
  <c r="AF8"/>
  <c r="AD8"/>
  <c r="AC8"/>
  <c r="AB8"/>
  <c r="Z8"/>
  <c r="Y8"/>
  <c r="X11" l="1"/>
  <c r="X10" l="1"/>
  <c r="AL8" l="1"/>
  <c r="AJ8"/>
  <c r="AH8"/>
  <c r="AA8" l="1"/>
  <c r="AM8" s="1"/>
  <c r="AK8" l="1"/>
  <c r="AE8"/>
  <c r="AG8"/>
  <c r="AI8"/>
  <c r="P9" i="6"/>
  <c r="AF8"/>
  <c r="AD8"/>
  <c r="AC8"/>
  <c r="AB8"/>
  <c r="Z8"/>
  <c r="Y8"/>
  <c r="P9" i="4"/>
  <c r="AC8"/>
  <c r="Z8"/>
  <c r="Y8"/>
  <c r="X10" l="1"/>
  <c r="AB8"/>
  <c r="AD8"/>
  <c r="AF8"/>
  <c r="X11"/>
  <c r="X10" i="6" l="1"/>
  <c r="AH8" i="4"/>
  <c r="AL8" i="6" l="1"/>
  <c r="AJ8"/>
  <c r="AH8"/>
  <c r="AJ8" i="4"/>
  <c r="AL8"/>
  <c r="AA8" i="6" l="1"/>
  <c r="AM8" s="1"/>
  <c r="AA8" i="4"/>
  <c r="AM8" s="1"/>
  <c r="AE8" i="6" l="1"/>
  <c r="AG8"/>
  <c r="AI8"/>
  <c r="AK8"/>
  <c r="AE8" i="4"/>
  <c r="AG8"/>
  <c r="AI8"/>
  <c r="AK8"/>
</calcChain>
</file>

<file path=xl/sharedStrings.xml><?xml version="1.0" encoding="utf-8"?>
<sst xmlns="http://schemas.openxmlformats.org/spreadsheetml/2006/main" count="203" uniqueCount="81">
  <si>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</si>
  <si>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</si>
  <si>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</si>
  <si>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</si>
  <si>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</si>
  <si>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</si>
  <si>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</si>
  <si>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</si>
  <si>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</si>
  <si>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</si>
  <si>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</si>
  <si>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</si>
  <si>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</si>
  <si>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</si>
  <si>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</si>
  <si>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</si>
  <si>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</si>
  <si>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</si>
  <si>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</si>
  <si>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</si>
  <si>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</si>
  <si>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</si>
  <si>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</si>
  <si>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</si>
  <si>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</si>
  <si>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</si>
  <si>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</si>
  <si>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</si>
  <si>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</si>
  <si>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</si>
  <si>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</si>
  <si>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</si>
  <si>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</si>
  <si>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</si>
  <si>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</si>
  <si>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</si>
  <si>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</si>
  <si>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</si>
  <si>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</si>
  <si>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KT. TRƯỞNG TRUNG TÂM</t>
  </si>
  <si>
    <t>PHÓ TRƯỞNG TRUNG TÂM</t>
  </si>
  <si>
    <t>Trần Thị Mỹ Hạnh</t>
  </si>
  <si>
    <t xml:space="preserve">Thi lần 2 học kỳ I năm học 2016 - 2017 </t>
  </si>
  <si>
    <t>Nhóm: 1-3</t>
  </si>
  <si>
    <t>Ngày thi: 13/3/2017</t>
  </si>
  <si>
    <t>Giờ thi: 18h00</t>
  </si>
  <si>
    <t>N1</t>
  </si>
  <si>
    <t>N3</t>
  </si>
  <si>
    <t>B112101387</t>
  </si>
  <si>
    <t>Nguyễn Tiến</t>
  </si>
  <si>
    <t>Sơn</t>
  </si>
  <si>
    <t>D11VT8</t>
  </si>
  <si>
    <t>Ngày thi: 17/3/2017</t>
  </si>
  <si>
    <t>Tín hiệu và hệ thống</t>
  </si>
  <si>
    <t>Nhóm: 2-3</t>
  </si>
  <si>
    <t>B112101200</t>
  </si>
  <si>
    <t>Lê Tuấn</t>
  </si>
  <si>
    <t>Vũ</t>
  </si>
  <si>
    <t>D11VT4</t>
  </si>
  <si>
    <t/>
  </si>
  <si>
    <t>Kiến trúc máy tính và hệ điều hành</t>
  </si>
  <si>
    <t>Nhóm: 1</t>
  </si>
  <si>
    <t>B14DCVT536</t>
  </si>
  <si>
    <t>Phan Hoàng</t>
  </si>
  <si>
    <t>Chương</t>
  </si>
  <si>
    <t>D14CQVT04-B</t>
  </si>
  <si>
    <t>Truyền sóng và Anten</t>
  </si>
  <si>
    <t>Hà Thanh</t>
  </si>
  <si>
    <t>Bình</t>
  </si>
  <si>
    <t>D10VT3</t>
  </si>
  <si>
    <t>205-A3</t>
  </si>
  <si>
    <t>104-A2</t>
  </si>
  <si>
    <t>601-A2</t>
  </si>
  <si>
    <t>Ngày thi: 19/3/2017</t>
  </si>
  <si>
    <t>Giờ thi: 08h00</t>
  </si>
  <si>
    <t>BẢNG ĐiỂM HỌC PHẦN</t>
  </si>
  <si>
    <t>N2 - Vắng thi</t>
  </si>
  <si>
    <t>N3 - Vắng thi</t>
  </si>
  <si>
    <t>N1 - Vắng thi</t>
  </si>
  <si>
    <t>Hà Nội, ngày 10 tháng 4  năm 2017</t>
  </si>
  <si>
    <t>Hà Nội, ngày 10 tháng 4 năm 2017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</si>
</sst>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8" fillId="0" borderId="0"/>
  </cellStyleXfs>
  <cellXfs count="12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17" xfId="4" applyFont="1" applyBorder="1" applyAlignment="1" applyProtection="1">
      <alignment horizontal="center" vertical="center"/>
      <protection locked="0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14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left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15" xfId="4" applyFont="1" applyBorder="1" applyAlignment="1" applyProtection="1">
      <alignment horizontal="center" vertical="center"/>
      <protection locked="0"/>
    </xf>
    <xf numFmtId="1" fontId="3" fillId="3" borderId="4" xfId="0" applyNumberFormat="1" applyFont="1" applyFill="1" applyBorder="1" applyAlignment="1" applyProtection="1">
      <alignment horizontal="center"/>
      <protection hidden="1"/>
    </xf>
    <xf numFmtId="0" fontId="23" fillId="0" borderId="12" xfId="0" applyFont="1" applyFill="1" applyBorder="1" applyAlignment="1" applyProtection="1">
      <alignment horizontal="center" vertical="center"/>
      <protection locked="0"/>
    </xf>
    <xf numFmtId="0" fontId="23" fillId="0" borderId="15" xfId="0" applyFont="1" applyFill="1" applyBorder="1" applyAlignment="1" applyProtection="1">
      <alignment horizontal="center" vertical="center"/>
      <protection locked="0"/>
    </xf>
    <xf numFmtId="0" fontId="23" fillId="0" borderId="4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3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3"/>
  <sheetViews>
    <sheetView workbookViewId="0">
      <pane ySplit="3" topLeftCell="A7" activePane="bottomLeft" state="frozen"/>
      <selection activeCell="B9" sqref="B9:G9"/>
      <selection pane="bottomLeft" activeCell="G15" sqref="G15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2.12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44"/>
    <col min="25" max="25" width="9.125" style="44" bestFit="1" customWidth="1"/>
    <col min="26" max="26" width="9" style="44"/>
    <col min="27" max="27" width="10.375" style="44" bestFit="1" customWidth="1"/>
    <col min="28" max="28" width="9.125" style="44" bestFit="1" customWidth="1"/>
    <col min="29" max="39" width="9" style="44"/>
    <col min="40" max="16384" width="9" style="1"/>
  </cols>
  <sheetData>
    <row r="1" spans="1:39" ht="27.75" customHeight="1">
      <c r="B1" s="121" t="s">
        <v>0</v>
      </c>
      <c r="C1" s="121"/>
      <c r="D1" s="121"/>
      <c r="E1" s="121"/>
      <c r="F1" s="121"/>
      <c r="G1" s="121"/>
      <c r="H1" s="122" t="s">
        <v>75</v>
      </c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3"/>
    </row>
    <row r="2" spans="1:39" ht="25.5" customHeight="1">
      <c r="B2" s="123" t="s">
        <v>1</v>
      </c>
      <c r="C2" s="123"/>
      <c r="D2" s="123"/>
      <c r="E2" s="123"/>
      <c r="F2" s="123"/>
      <c r="G2" s="123"/>
      <c r="H2" s="124" t="s">
        <v>42</v>
      </c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4"/>
      <c r="W2" s="5"/>
      <c r="AE2" s="45"/>
      <c r="AF2" s="46"/>
      <c r="AG2" s="45"/>
      <c r="AH2" s="45"/>
      <c r="AI2" s="45"/>
      <c r="AJ2" s="46"/>
      <c r="AK2" s="4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47"/>
      <c r="AJ3" s="47"/>
    </row>
    <row r="4" spans="1:39" ht="23.25" customHeight="1">
      <c r="B4" s="125" t="s">
        <v>2</v>
      </c>
      <c r="C4" s="125"/>
      <c r="D4" s="126" t="s">
        <v>53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7" t="s">
        <v>54</v>
      </c>
      <c r="Q4" s="127"/>
      <c r="R4" s="127"/>
      <c r="S4" s="127"/>
      <c r="T4" s="127"/>
      <c r="U4" s="127"/>
      <c r="X4" s="45"/>
      <c r="Y4" s="105" t="s">
        <v>38</v>
      </c>
      <c r="Z4" s="105" t="s">
        <v>8</v>
      </c>
      <c r="AA4" s="105" t="s">
        <v>37</v>
      </c>
      <c r="AB4" s="105" t="s">
        <v>36</v>
      </c>
      <c r="AC4" s="105"/>
      <c r="AD4" s="105"/>
      <c r="AE4" s="105"/>
      <c r="AF4" s="105" t="s">
        <v>35</v>
      </c>
      <c r="AG4" s="105"/>
      <c r="AH4" s="105" t="s">
        <v>33</v>
      </c>
      <c r="AI4" s="105"/>
      <c r="AJ4" s="105" t="s">
        <v>34</v>
      </c>
      <c r="AK4" s="105"/>
      <c r="AL4" s="105" t="s">
        <v>32</v>
      </c>
      <c r="AM4" s="105"/>
    </row>
    <row r="5" spans="1:39" ht="17.25" customHeight="1">
      <c r="B5" s="113" t="s">
        <v>3</v>
      </c>
      <c r="C5" s="113"/>
      <c r="D5" s="9"/>
      <c r="G5" s="114" t="s">
        <v>44</v>
      </c>
      <c r="H5" s="114"/>
      <c r="I5" s="114"/>
      <c r="J5" s="114"/>
      <c r="K5" s="114"/>
      <c r="L5" s="114"/>
      <c r="M5" s="114"/>
      <c r="N5" s="114"/>
      <c r="O5" s="114"/>
      <c r="P5" s="114" t="s">
        <v>45</v>
      </c>
      <c r="Q5" s="114"/>
      <c r="R5" s="114"/>
      <c r="S5" s="114"/>
      <c r="T5" s="114"/>
      <c r="U5" s="114"/>
      <c r="X5" s="4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2"/>
      <c r="Q6" s="3"/>
      <c r="R6" s="3"/>
      <c r="S6" s="3"/>
      <c r="T6" s="3"/>
      <c r="U6" s="3"/>
      <c r="X6" s="4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</row>
    <row r="7" spans="1:39" ht="44.25" customHeight="1">
      <c r="B7" s="106" t="s">
        <v>4</v>
      </c>
      <c r="C7" s="115" t="s">
        <v>5</v>
      </c>
      <c r="D7" s="117" t="s">
        <v>6</v>
      </c>
      <c r="E7" s="118"/>
      <c r="F7" s="106" t="s">
        <v>7</v>
      </c>
      <c r="G7" s="106" t="s">
        <v>8</v>
      </c>
      <c r="H7" s="103" t="s">
        <v>9</v>
      </c>
      <c r="I7" s="103" t="s">
        <v>10</v>
      </c>
      <c r="J7" s="103" t="s">
        <v>11</v>
      </c>
      <c r="K7" s="103" t="s">
        <v>12</v>
      </c>
      <c r="L7" s="104" t="s">
        <v>13</v>
      </c>
      <c r="M7" s="104" t="s">
        <v>14</v>
      </c>
      <c r="N7" s="104" t="s">
        <v>15</v>
      </c>
      <c r="O7" s="112" t="s">
        <v>16</v>
      </c>
      <c r="P7" s="104" t="s">
        <v>17</v>
      </c>
      <c r="Q7" s="106" t="s">
        <v>18</v>
      </c>
      <c r="R7" s="104" t="s">
        <v>19</v>
      </c>
      <c r="S7" s="106" t="s">
        <v>20</v>
      </c>
      <c r="T7" s="106" t="s">
        <v>21</v>
      </c>
      <c r="U7" s="106" t="s">
        <v>22</v>
      </c>
      <c r="X7" s="45"/>
      <c r="Y7" s="105"/>
      <c r="Z7" s="105"/>
      <c r="AA7" s="105"/>
      <c r="AB7" s="48" t="s">
        <v>23</v>
      </c>
      <c r="AC7" s="48" t="s">
        <v>24</v>
      </c>
      <c r="AD7" s="48" t="s">
        <v>25</v>
      </c>
      <c r="AE7" s="48" t="s">
        <v>26</v>
      </c>
      <c r="AF7" s="48" t="s">
        <v>27</v>
      </c>
      <c r="AG7" s="48" t="s">
        <v>26</v>
      </c>
      <c r="AH7" s="48" t="s">
        <v>27</v>
      </c>
      <c r="AI7" s="48" t="s">
        <v>26</v>
      </c>
      <c r="AJ7" s="48" t="s">
        <v>27</v>
      </c>
      <c r="AK7" s="48" t="s">
        <v>26</v>
      </c>
      <c r="AL7" s="48" t="s">
        <v>27</v>
      </c>
      <c r="AM7" s="49" t="s">
        <v>26</v>
      </c>
    </row>
    <row r="8" spans="1:39" ht="44.25" customHeight="1">
      <c r="B8" s="108"/>
      <c r="C8" s="116"/>
      <c r="D8" s="119"/>
      <c r="E8" s="120"/>
      <c r="F8" s="108"/>
      <c r="G8" s="108"/>
      <c r="H8" s="103"/>
      <c r="I8" s="103"/>
      <c r="J8" s="103"/>
      <c r="K8" s="103"/>
      <c r="L8" s="104"/>
      <c r="M8" s="104"/>
      <c r="N8" s="104"/>
      <c r="O8" s="112"/>
      <c r="P8" s="104"/>
      <c r="Q8" s="107"/>
      <c r="R8" s="104"/>
      <c r="S8" s="108"/>
      <c r="T8" s="107"/>
      <c r="U8" s="107"/>
      <c r="W8" s="12"/>
      <c r="X8" s="45"/>
      <c r="Y8" s="50" t="str">
        <f>+D4</f>
        <v>Tín hiệu và hệ thống</v>
      </c>
      <c r="Z8" s="51" t="str">
        <f>+P4</f>
        <v>Nhóm: 2-3</v>
      </c>
      <c r="AA8" s="52">
        <f>+$AJ$8+$AL$8+$AH$8</f>
        <v>2</v>
      </c>
      <c r="AB8" s="46">
        <f>COUNTIF($T$9:$T$56,"Khiển trách")</f>
        <v>0</v>
      </c>
      <c r="AC8" s="46">
        <f>COUNTIF($T$9:$T$56,"Cảnh cáo")</f>
        <v>0</v>
      </c>
      <c r="AD8" s="46">
        <f>COUNTIF($T$9:$T$56,"Đình chỉ thi")</f>
        <v>0</v>
      </c>
      <c r="AE8" s="53">
        <f>+($AB$8+$AC$8+$AD$8)/$AA$8*100%</f>
        <v>0</v>
      </c>
      <c r="AF8" s="46">
        <f>SUM(COUNTIF($T$9:$T$54,"Vắng"),COUNTIF($T$9:$T$54,"Vắng có phép"))</f>
        <v>0</v>
      </c>
      <c r="AG8" s="54">
        <f>+$AF$8/$AA$8</f>
        <v>0</v>
      </c>
      <c r="AH8" s="55">
        <f>COUNTIF($X$9:$X$54,"Thi lại")</f>
        <v>2</v>
      </c>
      <c r="AI8" s="54">
        <f>+$AH$8/$AA$8</f>
        <v>1</v>
      </c>
      <c r="AJ8" s="55">
        <f>COUNTIF($X$9:$X$55,"Học lại")</f>
        <v>0</v>
      </c>
      <c r="AK8" s="54">
        <f>+$AJ$8/$AA$8</f>
        <v>0</v>
      </c>
      <c r="AL8" s="46">
        <f>COUNTIF($X$10:$X$55,"Đạt")</f>
        <v>0</v>
      </c>
      <c r="AM8" s="53">
        <f>+$AL$8/$AA$8</f>
        <v>0</v>
      </c>
    </row>
    <row r="9" spans="1:39" ht="14.25" customHeight="1">
      <c r="B9" s="109" t="s">
        <v>28</v>
      </c>
      <c r="C9" s="110"/>
      <c r="D9" s="110"/>
      <c r="E9" s="110"/>
      <c r="F9" s="110"/>
      <c r="G9" s="111"/>
      <c r="H9" s="13">
        <v>10</v>
      </c>
      <c r="I9" s="13">
        <v>20</v>
      </c>
      <c r="J9" s="14"/>
      <c r="K9" s="13">
        <v>10</v>
      </c>
      <c r="L9" s="15"/>
      <c r="M9" s="16"/>
      <c r="N9" s="16"/>
      <c r="O9" s="17"/>
      <c r="P9" s="43">
        <f>100-(H9+I9+J9+K9)</f>
        <v>60</v>
      </c>
      <c r="Q9" s="108"/>
      <c r="R9" s="18"/>
      <c r="S9" s="18"/>
      <c r="T9" s="108"/>
      <c r="U9" s="108"/>
      <c r="X9" s="45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</row>
    <row r="10" spans="1:39" ht="18.75" customHeight="1">
      <c r="B10" s="19">
        <v>1</v>
      </c>
      <c r="C10" s="20" t="s">
        <v>55</v>
      </c>
      <c r="D10" s="21" t="s">
        <v>56</v>
      </c>
      <c r="E10" s="22" t="s">
        <v>57</v>
      </c>
      <c r="F10" s="23"/>
      <c r="G10" s="67" t="s">
        <v>58</v>
      </c>
      <c r="H10" s="24">
        <v>8</v>
      </c>
      <c r="I10" s="24">
        <v>3</v>
      </c>
      <c r="J10" s="24" t="s">
        <v>59</v>
      </c>
      <c r="K10" s="24">
        <v>5</v>
      </c>
      <c r="L10" s="25"/>
      <c r="M10" s="25"/>
      <c r="N10" s="25"/>
      <c r="O10" s="94"/>
      <c r="P10" s="26"/>
      <c r="Q10" s="27">
        <v>1.9</v>
      </c>
      <c r="R10" s="28"/>
      <c r="S10" s="28"/>
      <c r="T10" s="66" t="s">
        <v>76</v>
      </c>
      <c r="U10" s="29" t="s">
        <v>70</v>
      </c>
      <c r="V10" s="3"/>
      <c r="W10" s="30"/>
      <c r="X10" s="5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</row>
    <row r="11" spans="1:39" ht="18.75" customHeight="1">
      <c r="B11" s="70">
        <v>2</v>
      </c>
      <c r="C11" s="63" t="s">
        <v>48</v>
      </c>
      <c r="D11" s="64" t="s">
        <v>49</v>
      </c>
      <c r="E11" s="65" t="s">
        <v>50</v>
      </c>
      <c r="F11" s="71"/>
      <c r="G11" s="92" t="s">
        <v>51</v>
      </c>
      <c r="H11" s="69">
        <v>3</v>
      </c>
      <c r="I11" s="69">
        <v>5</v>
      </c>
      <c r="J11" s="69" t="s">
        <v>59</v>
      </c>
      <c r="K11" s="69">
        <v>1</v>
      </c>
      <c r="L11" s="78"/>
      <c r="M11" s="78"/>
      <c r="N11" s="78"/>
      <c r="O11" s="95"/>
      <c r="P11" s="72"/>
      <c r="Q11" s="73">
        <v>1.4</v>
      </c>
      <c r="R11" s="74"/>
      <c r="S11" s="75"/>
      <c r="T11" s="76" t="s">
        <v>77</v>
      </c>
      <c r="U11" s="77" t="s">
        <v>70</v>
      </c>
      <c r="V11" s="3"/>
      <c r="W11" s="30"/>
      <c r="X11" s="57" t="str">
        <f t="shared" ref="X11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56"/>
      <c r="Z11" s="56"/>
      <c r="AA11" s="56"/>
      <c r="AB11" s="48"/>
      <c r="AC11" s="48"/>
      <c r="AD11" s="48"/>
      <c r="AE11" s="48"/>
      <c r="AF11" s="47"/>
      <c r="AG11" s="48"/>
      <c r="AH11" s="48"/>
      <c r="AI11" s="48"/>
      <c r="AJ11" s="48"/>
      <c r="AK11" s="48"/>
      <c r="AL11" s="48"/>
      <c r="AM11" s="49"/>
    </row>
    <row r="12" spans="1:39" ht="9" customHeight="1">
      <c r="A12" s="2"/>
      <c r="B12" s="31"/>
      <c r="C12" s="32"/>
      <c r="D12" s="32"/>
      <c r="E12" s="33"/>
      <c r="F12" s="33"/>
      <c r="G12" s="33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"/>
    </row>
    <row r="13" spans="1:39" ht="24.75" customHeight="1">
      <c r="B13" s="58"/>
      <c r="C13" s="58"/>
      <c r="D13" s="59"/>
      <c r="E13" s="60"/>
      <c r="F13" s="3"/>
      <c r="G13" s="3"/>
      <c r="H13" s="3"/>
      <c r="I13" s="3"/>
      <c r="J13" s="98" t="s">
        <v>79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3"/>
    </row>
    <row r="14" spans="1:39" s="2" customFormat="1" ht="4.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</row>
    <row r="15" spans="1:39" s="2" customFormat="1" ht="36.75" customHeight="1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</row>
    <row r="16" spans="1:39" s="2" customFormat="1" ht="21.75" hidden="1" customHeight="1">
      <c r="A16" s="1"/>
      <c r="B16" s="99" t="s">
        <v>31</v>
      </c>
      <c r="C16" s="99"/>
      <c r="D16" s="99"/>
      <c r="E16" s="99"/>
      <c r="F16" s="99"/>
      <c r="G16" s="99"/>
      <c r="H16" s="99"/>
      <c r="I16" s="37"/>
      <c r="J16" s="100" t="s">
        <v>39</v>
      </c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3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</row>
    <row r="17" spans="1:39" s="2" customFormat="1" hidden="1">
      <c r="A17" s="1"/>
      <c r="B17" s="31"/>
      <c r="C17" s="38"/>
      <c r="D17" s="38"/>
      <c r="E17" s="39"/>
      <c r="F17" s="39"/>
      <c r="G17" s="39"/>
      <c r="H17" s="40"/>
      <c r="I17" s="41"/>
      <c r="J17" s="61" t="s">
        <v>40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</row>
    <row r="18" spans="1:39" s="2" customFormat="1" hidden="1">
      <c r="A18" s="1"/>
      <c r="B18" s="99" t="s">
        <v>29</v>
      </c>
      <c r="C18" s="99"/>
      <c r="D18" s="102" t="s">
        <v>30</v>
      </c>
      <c r="E18" s="102"/>
      <c r="F18" s="102"/>
      <c r="G18" s="102"/>
      <c r="H18" s="102"/>
      <c r="I18" s="41"/>
      <c r="J18" s="41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19" spans="1:39" s="2" customFormat="1" hidden="1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</row>
    <row r="20" spans="1:39" hidden="1"/>
    <row r="21" spans="1:39" hidden="1"/>
    <row r="22" spans="1:39" hidden="1"/>
    <row r="23" spans="1:39" hidden="1">
      <c r="B23" s="101"/>
      <c r="C23" s="101"/>
      <c r="D23" s="101"/>
      <c r="E23" s="101"/>
      <c r="F23" s="101"/>
      <c r="G23" s="101"/>
      <c r="H23" s="101"/>
      <c r="I23" s="101"/>
      <c r="J23" s="101" t="s">
        <v>41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46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I7:I8"/>
    <mergeCell ref="K7:K8"/>
    <mergeCell ref="L7:L8"/>
    <mergeCell ref="M7:M8"/>
    <mergeCell ref="J13:U13"/>
    <mergeCell ref="B23:C23"/>
    <mergeCell ref="D23:I23"/>
    <mergeCell ref="J23:U23"/>
    <mergeCell ref="B16:H16"/>
    <mergeCell ref="J16:U16"/>
    <mergeCell ref="B18:C18"/>
    <mergeCell ref="D18:H18"/>
  </mergeCells>
  <conditionalFormatting sqref="P10:P11 H10:N11">
    <cfRule type="cellIs" dxfId="13" priority="19" operator="greaterThan">
      <formula>10</formula>
    </cfRule>
  </conditionalFormatting>
  <conditionalFormatting sqref="O1:O1048576">
    <cfRule type="duplicateValues" dxfId="12" priority="18"/>
  </conditionalFormatting>
  <conditionalFormatting sqref="C1:C1048576">
    <cfRule type="duplicateValues" dxfId="11" priority="17"/>
  </conditionalFormatting>
  <conditionalFormatting sqref="C10">
    <cfRule type="duplicateValues" dxfId="10" priority="16"/>
  </conditionalFormatting>
  <conditionalFormatting sqref="C11">
    <cfRule type="duplicateValues" dxfId="9" priority="15"/>
  </conditionalFormatting>
  <dataValidations count="1">
    <dataValidation allowBlank="1" showInputMessage="1" showErrorMessage="1" errorTitle="Không xóa dữ liệu" error="Không xóa dữ liệu" prompt="Không xóa dữ liệu" sqref="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22"/>
  <sheetViews>
    <sheetView workbookViewId="0">
      <pane ySplit="3" topLeftCell="A10" activePane="bottomLeft" state="frozen"/>
      <selection activeCell="J34" sqref="J34"/>
      <selection pane="bottomLeft" activeCell="G24" sqref="G24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2.12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44"/>
    <col min="25" max="25" width="9.125" style="44" bestFit="1" customWidth="1"/>
    <col min="26" max="26" width="9" style="44"/>
    <col min="27" max="27" width="10.375" style="44" bestFit="1" customWidth="1"/>
    <col min="28" max="28" width="9.125" style="44" bestFit="1" customWidth="1"/>
    <col min="29" max="39" width="9" style="44"/>
    <col min="40" max="16384" width="9" style="1"/>
  </cols>
  <sheetData>
    <row r="1" spans="1:39" ht="27.75" customHeight="1">
      <c r="B1" s="121" t="s">
        <v>0</v>
      </c>
      <c r="C1" s="121"/>
      <c r="D1" s="121"/>
      <c r="E1" s="121"/>
      <c r="F1" s="121"/>
      <c r="G1" s="121"/>
      <c r="H1" s="122" t="s">
        <v>75</v>
      </c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3"/>
    </row>
    <row r="2" spans="1:39" ht="25.5" customHeight="1">
      <c r="B2" s="123" t="s">
        <v>1</v>
      </c>
      <c r="C2" s="123"/>
      <c r="D2" s="123"/>
      <c r="E2" s="123"/>
      <c r="F2" s="123"/>
      <c r="G2" s="123"/>
      <c r="H2" s="124" t="s">
        <v>42</v>
      </c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4"/>
      <c r="W2" s="5"/>
      <c r="AE2" s="45"/>
      <c r="AF2" s="46"/>
      <c r="AG2" s="45"/>
      <c r="AH2" s="45"/>
      <c r="AI2" s="45"/>
      <c r="AJ2" s="46"/>
      <c r="AK2" s="4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47"/>
      <c r="AJ3" s="47"/>
    </row>
    <row r="4" spans="1:39" ht="23.25" customHeight="1">
      <c r="B4" s="125" t="s">
        <v>2</v>
      </c>
      <c r="C4" s="125"/>
      <c r="D4" s="126" t="s">
        <v>60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7" t="s">
        <v>61</v>
      </c>
      <c r="Q4" s="127"/>
      <c r="R4" s="127"/>
      <c r="S4" s="127"/>
      <c r="T4" s="127"/>
      <c r="U4" s="127"/>
      <c r="X4" s="45"/>
      <c r="Y4" s="105" t="s">
        <v>38</v>
      </c>
      <c r="Z4" s="105" t="s">
        <v>8</v>
      </c>
      <c r="AA4" s="105" t="s">
        <v>37</v>
      </c>
      <c r="AB4" s="105" t="s">
        <v>36</v>
      </c>
      <c r="AC4" s="105"/>
      <c r="AD4" s="105"/>
      <c r="AE4" s="105"/>
      <c r="AF4" s="105" t="s">
        <v>35</v>
      </c>
      <c r="AG4" s="105"/>
      <c r="AH4" s="105" t="s">
        <v>33</v>
      </c>
      <c r="AI4" s="105"/>
      <c r="AJ4" s="105" t="s">
        <v>34</v>
      </c>
      <c r="AK4" s="105"/>
      <c r="AL4" s="105" t="s">
        <v>32</v>
      </c>
      <c r="AM4" s="105"/>
    </row>
    <row r="5" spans="1:39" ht="17.25" customHeight="1">
      <c r="B5" s="113" t="s">
        <v>3</v>
      </c>
      <c r="C5" s="113"/>
      <c r="D5" s="9"/>
      <c r="G5" s="114" t="s">
        <v>52</v>
      </c>
      <c r="H5" s="114"/>
      <c r="I5" s="114"/>
      <c r="J5" s="114"/>
      <c r="K5" s="114"/>
      <c r="L5" s="114"/>
      <c r="M5" s="114"/>
      <c r="N5" s="114"/>
      <c r="O5" s="114"/>
      <c r="P5" s="114" t="s">
        <v>45</v>
      </c>
      <c r="Q5" s="114"/>
      <c r="R5" s="114"/>
      <c r="S5" s="114"/>
      <c r="T5" s="114"/>
      <c r="U5" s="114"/>
      <c r="X5" s="4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2"/>
      <c r="Q6" s="3"/>
      <c r="R6" s="3"/>
      <c r="S6" s="3"/>
      <c r="T6" s="3"/>
      <c r="U6" s="3"/>
      <c r="X6" s="4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</row>
    <row r="7" spans="1:39" ht="44.25" customHeight="1">
      <c r="B7" s="106" t="s">
        <v>4</v>
      </c>
      <c r="C7" s="115" t="s">
        <v>5</v>
      </c>
      <c r="D7" s="117" t="s">
        <v>6</v>
      </c>
      <c r="E7" s="118"/>
      <c r="F7" s="106" t="s">
        <v>7</v>
      </c>
      <c r="G7" s="106" t="s">
        <v>8</v>
      </c>
      <c r="H7" s="103" t="s">
        <v>9</v>
      </c>
      <c r="I7" s="103" t="s">
        <v>10</v>
      </c>
      <c r="J7" s="103" t="s">
        <v>11</v>
      </c>
      <c r="K7" s="103" t="s">
        <v>12</v>
      </c>
      <c r="L7" s="104" t="s">
        <v>13</v>
      </c>
      <c r="M7" s="104" t="s">
        <v>14</v>
      </c>
      <c r="N7" s="104" t="s">
        <v>15</v>
      </c>
      <c r="O7" s="112" t="s">
        <v>16</v>
      </c>
      <c r="P7" s="104" t="s">
        <v>17</v>
      </c>
      <c r="Q7" s="106" t="s">
        <v>18</v>
      </c>
      <c r="R7" s="104" t="s">
        <v>19</v>
      </c>
      <c r="S7" s="106" t="s">
        <v>20</v>
      </c>
      <c r="T7" s="106" t="s">
        <v>21</v>
      </c>
      <c r="U7" s="106" t="s">
        <v>22</v>
      </c>
      <c r="X7" s="45"/>
      <c r="Y7" s="105"/>
      <c r="Z7" s="105"/>
      <c r="AA7" s="105"/>
      <c r="AB7" s="48" t="s">
        <v>23</v>
      </c>
      <c r="AC7" s="48" t="s">
        <v>24</v>
      </c>
      <c r="AD7" s="48" t="s">
        <v>25</v>
      </c>
      <c r="AE7" s="48" t="s">
        <v>26</v>
      </c>
      <c r="AF7" s="48" t="s">
        <v>27</v>
      </c>
      <c r="AG7" s="48" t="s">
        <v>26</v>
      </c>
      <c r="AH7" s="48" t="s">
        <v>27</v>
      </c>
      <c r="AI7" s="48" t="s">
        <v>26</v>
      </c>
      <c r="AJ7" s="48" t="s">
        <v>27</v>
      </c>
      <c r="AK7" s="48" t="s">
        <v>26</v>
      </c>
      <c r="AL7" s="48" t="s">
        <v>27</v>
      </c>
      <c r="AM7" s="49" t="s">
        <v>26</v>
      </c>
    </row>
    <row r="8" spans="1:39" ht="44.25" customHeight="1">
      <c r="B8" s="108"/>
      <c r="C8" s="116"/>
      <c r="D8" s="119"/>
      <c r="E8" s="120"/>
      <c r="F8" s="108"/>
      <c r="G8" s="108"/>
      <c r="H8" s="103"/>
      <c r="I8" s="103"/>
      <c r="J8" s="103"/>
      <c r="K8" s="103"/>
      <c r="L8" s="104"/>
      <c r="M8" s="104"/>
      <c r="N8" s="104"/>
      <c r="O8" s="112"/>
      <c r="P8" s="104"/>
      <c r="Q8" s="107"/>
      <c r="R8" s="104"/>
      <c r="S8" s="108"/>
      <c r="T8" s="107"/>
      <c r="U8" s="107"/>
      <c r="W8" s="12"/>
      <c r="X8" s="45"/>
      <c r="Y8" s="50" t="str">
        <f>+D4</f>
        <v>Kiến trúc máy tính và hệ điều hành</v>
      </c>
      <c r="Z8" s="51" t="str">
        <f>+P4</f>
        <v>Nhóm: 1</v>
      </c>
      <c r="AA8" s="52">
        <f>+$AJ$8+$AL$8+$AH$8</f>
        <v>1</v>
      </c>
      <c r="AB8" s="46">
        <f>COUNTIF($T$9:$T$55,"Khiển trách")</f>
        <v>0</v>
      </c>
      <c r="AC8" s="46">
        <f>COUNTIF($T$9:$T$55,"Cảnh cáo")</f>
        <v>0</v>
      </c>
      <c r="AD8" s="46">
        <f>COUNTIF($T$9:$T$55,"Đình chỉ thi")</f>
        <v>0</v>
      </c>
      <c r="AE8" s="53">
        <f>+($AB$8+$AC$8+$AD$8)/$AA$8*100%</f>
        <v>0</v>
      </c>
      <c r="AF8" s="46">
        <f>SUM(COUNTIF($T$9:$T$53,"Vắng"),COUNTIF($T$9:$T$53,"Vắng có phép"))</f>
        <v>0</v>
      </c>
      <c r="AG8" s="54">
        <f>+$AF$8/$AA$8</f>
        <v>0</v>
      </c>
      <c r="AH8" s="55">
        <f>COUNTIF($X$9:$X$53,"Thi lại")</f>
        <v>0</v>
      </c>
      <c r="AI8" s="54">
        <f>+$AH$8/$AA$8</f>
        <v>0</v>
      </c>
      <c r="AJ8" s="55">
        <f>COUNTIF($X$9:$X$54,"Học lại")</f>
        <v>0</v>
      </c>
      <c r="AK8" s="54">
        <f>+$AJ$8/$AA$8</f>
        <v>0</v>
      </c>
      <c r="AL8" s="46">
        <f>COUNTIF($X$10:$X$54,"Đạt")</f>
        <v>1</v>
      </c>
      <c r="AM8" s="53">
        <f>+$AL$8/$AA$8</f>
        <v>1</v>
      </c>
    </row>
    <row r="9" spans="1:39" ht="14.25" customHeight="1">
      <c r="B9" s="109" t="s">
        <v>28</v>
      </c>
      <c r="C9" s="110"/>
      <c r="D9" s="110"/>
      <c r="E9" s="110"/>
      <c r="F9" s="110"/>
      <c r="G9" s="111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43">
        <f>100-(H9+I9+J9+K9)</f>
        <v>70</v>
      </c>
      <c r="Q9" s="108"/>
      <c r="R9" s="18"/>
      <c r="S9" s="18"/>
      <c r="T9" s="108"/>
      <c r="U9" s="108"/>
      <c r="X9" s="45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</row>
    <row r="10" spans="1:39" ht="18.75" customHeight="1">
      <c r="B10" s="79">
        <v>1</v>
      </c>
      <c r="C10" s="80" t="s">
        <v>62</v>
      </c>
      <c r="D10" s="81" t="s">
        <v>63</v>
      </c>
      <c r="E10" s="82" t="s">
        <v>64</v>
      </c>
      <c r="F10" s="83"/>
      <c r="G10" s="84" t="s">
        <v>65</v>
      </c>
      <c r="H10" s="85">
        <v>8</v>
      </c>
      <c r="I10" s="85">
        <v>7</v>
      </c>
      <c r="J10" s="86" t="s">
        <v>59</v>
      </c>
      <c r="K10" s="86">
        <v>7</v>
      </c>
      <c r="L10" s="87"/>
      <c r="M10" s="87"/>
      <c r="N10" s="87"/>
      <c r="O10" s="96"/>
      <c r="P10" s="88">
        <v>5</v>
      </c>
      <c r="Q10" s="89">
        <v>5.7</v>
      </c>
      <c r="R10" s="90"/>
      <c r="S10" s="90"/>
      <c r="T10" s="91" t="s">
        <v>46</v>
      </c>
      <c r="U10" s="93" t="s">
        <v>72</v>
      </c>
      <c r="V10" s="3"/>
      <c r="W10" s="30"/>
      <c r="X10" s="5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</row>
    <row r="11" spans="1:39" ht="9" customHeight="1">
      <c r="A11" s="2"/>
      <c r="B11" s="31"/>
      <c r="C11" s="32"/>
      <c r="D11" s="32"/>
      <c r="E11" s="33"/>
      <c r="F11" s="33"/>
      <c r="G11" s="33"/>
      <c r="H11" s="34"/>
      <c r="I11" s="35"/>
      <c r="J11" s="35"/>
      <c r="K11" s="36"/>
      <c r="L11" s="36"/>
      <c r="M11" s="36"/>
      <c r="N11" s="36"/>
      <c r="O11" s="97"/>
      <c r="P11" s="36"/>
      <c r="Q11" s="36"/>
      <c r="R11" s="36"/>
      <c r="S11" s="36"/>
      <c r="T11" s="36"/>
      <c r="U11" s="36"/>
      <c r="V11" s="3"/>
    </row>
    <row r="12" spans="1:39" ht="24.75" customHeight="1">
      <c r="B12" s="58"/>
      <c r="C12" s="58"/>
      <c r="D12" s="59"/>
      <c r="E12" s="60"/>
      <c r="F12" s="3"/>
      <c r="G12" s="3"/>
      <c r="H12" s="3"/>
      <c r="I12" s="3"/>
      <c r="J12" s="98" t="s">
        <v>80</v>
      </c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3"/>
    </row>
    <row r="13" spans="1:39" s="2" customFormat="1" ht="4.5" customHeight="1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39" s="2" customFormat="1" ht="36.7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</row>
    <row r="15" spans="1:39" s="2" customFormat="1" ht="21.75" hidden="1" customHeight="1">
      <c r="A15" s="1"/>
      <c r="B15" s="99" t="s">
        <v>31</v>
      </c>
      <c r="C15" s="99"/>
      <c r="D15" s="99"/>
      <c r="E15" s="99"/>
      <c r="F15" s="99"/>
      <c r="G15" s="99"/>
      <c r="H15" s="99"/>
      <c r="I15" s="37"/>
      <c r="J15" s="100" t="s">
        <v>39</v>
      </c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3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</row>
    <row r="16" spans="1:39" s="2" customFormat="1" hidden="1">
      <c r="A16" s="1"/>
      <c r="B16" s="31"/>
      <c r="C16" s="38"/>
      <c r="D16" s="38"/>
      <c r="E16" s="39"/>
      <c r="F16" s="39"/>
      <c r="G16" s="39"/>
      <c r="H16" s="40"/>
      <c r="I16" s="41"/>
      <c r="J16" s="61" t="s">
        <v>40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1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</row>
    <row r="17" spans="1:39" s="2" customFormat="1" hidden="1">
      <c r="A17" s="1"/>
      <c r="B17" s="99" t="s">
        <v>29</v>
      </c>
      <c r="C17" s="99"/>
      <c r="D17" s="102" t="s">
        <v>30</v>
      </c>
      <c r="E17" s="102"/>
      <c r="F17" s="102"/>
      <c r="G17" s="102"/>
      <c r="H17" s="102"/>
      <c r="I17" s="41"/>
      <c r="J17" s="41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</row>
    <row r="18" spans="1:39" s="2" customFormat="1" hidden="1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19" spans="1:39" hidden="1"/>
    <row r="20" spans="1:39" hidden="1"/>
    <row r="21" spans="1:39" hidden="1"/>
    <row r="22" spans="1:39" hidden="1">
      <c r="B22" s="101"/>
      <c r="C22" s="101"/>
      <c r="D22" s="101"/>
      <c r="E22" s="101"/>
      <c r="F22" s="101"/>
      <c r="G22" s="101"/>
      <c r="H22" s="101"/>
      <c r="I22" s="101"/>
      <c r="J22" s="101" t="s">
        <v>41</v>
      </c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46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I7:I8"/>
    <mergeCell ref="K7:K8"/>
    <mergeCell ref="L7:L8"/>
    <mergeCell ref="M7:M8"/>
    <mergeCell ref="J12:U12"/>
    <mergeCell ref="B22:C22"/>
    <mergeCell ref="D22:I22"/>
    <mergeCell ref="J22:U22"/>
    <mergeCell ref="B15:H15"/>
    <mergeCell ref="J15:U15"/>
    <mergeCell ref="B17:C17"/>
    <mergeCell ref="D17:H17"/>
  </mergeCells>
  <conditionalFormatting sqref="P10 H10:N10">
    <cfRule type="cellIs" dxfId="8" priority="11" operator="greaterThan">
      <formula>10</formula>
    </cfRule>
  </conditionalFormatting>
  <conditionalFormatting sqref="O1:O1048576">
    <cfRule type="duplicateValues" dxfId="7" priority="10"/>
  </conditionalFormatting>
  <conditionalFormatting sqref="C1:C1048576">
    <cfRule type="duplicateValues" dxfId="6" priority="9"/>
  </conditionalFormatting>
  <conditionalFormatting sqref="C10">
    <cfRule type="duplicateValues" dxfId="5" priority="8"/>
  </conditionalFormatting>
  <dataValidations count="1">
    <dataValidation allowBlank="1" showInputMessage="1" showErrorMessage="1" errorTitle="Không xóa dữ liệu" error="Không xóa dữ liệu" prompt="Không xóa dữ liệu" sqref="X10 Y2:AM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23"/>
  <sheetViews>
    <sheetView tabSelected="1" workbookViewId="0">
      <pane ySplit="3" topLeftCell="A5" activePane="bottomLeft" state="frozen"/>
      <selection activeCell="J34" sqref="J34"/>
      <selection pane="bottomLeft" activeCell="B9" sqref="B9:G9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2.12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44"/>
    <col min="25" max="25" width="9.125" style="44" bestFit="1" customWidth="1"/>
    <col min="26" max="26" width="9" style="44"/>
    <col min="27" max="27" width="10.375" style="44" bestFit="1" customWidth="1"/>
    <col min="28" max="28" width="9.125" style="44" bestFit="1" customWidth="1"/>
    <col min="29" max="39" width="9" style="44"/>
    <col min="40" max="16384" width="9" style="1"/>
  </cols>
  <sheetData>
    <row r="1" spans="1:39" ht="27.75" customHeight="1">
      <c r="B1" s="121" t="s">
        <v>0</v>
      </c>
      <c r="C1" s="121"/>
      <c r="D1" s="121"/>
      <c r="E1" s="121"/>
      <c r="F1" s="121"/>
      <c r="G1" s="121"/>
      <c r="H1" s="122" t="s">
        <v>75</v>
      </c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3"/>
    </row>
    <row r="2" spans="1:39" ht="25.5" customHeight="1">
      <c r="B2" s="123" t="s">
        <v>1</v>
      </c>
      <c r="C2" s="123"/>
      <c r="D2" s="123"/>
      <c r="E2" s="123"/>
      <c r="F2" s="123"/>
      <c r="G2" s="123"/>
      <c r="H2" s="124" t="s">
        <v>42</v>
      </c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4"/>
      <c r="W2" s="5"/>
      <c r="AE2" s="45"/>
      <c r="AF2" s="46"/>
      <c r="AG2" s="45"/>
      <c r="AH2" s="45"/>
      <c r="AI2" s="45"/>
      <c r="AJ2" s="46"/>
      <c r="AK2" s="45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47"/>
      <c r="AJ3" s="47"/>
    </row>
    <row r="4" spans="1:39" ht="23.25" customHeight="1">
      <c r="B4" s="125" t="s">
        <v>2</v>
      </c>
      <c r="C4" s="125"/>
      <c r="D4" s="126" t="s">
        <v>66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7" t="s">
        <v>43</v>
      </c>
      <c r="Q4" s="127"/>
      <c r="R4" s="127"/>
      <c r="S4" s="127"/>
      <c r="T4" s="127"/>
      <c r="U4" s="127"/>
      <c r="X4" s="45"/>
      <c r="Y4" s="105" t="s">
        <v>38</v>
      </c>
      <c r="Z4" s="105" t="s">
        <v>8</v>
      </c>
      <c r="AA4" s="105" t="s">
        <v>37</v>
      </c>
      <c r="AB4" s="105" t="s">
        <v>36</v>
      </c>
      <c r="AC4" s="105"/>
      <c r="AD4" s="105"/>
      <c r="AE4" s="105"/>
      <c r="AF4" s="105" t="s">
        <v>35</v>
      </c>
      <c r="AG4" s="105"/>
      <c r="AH4" s="105" t="s">
        <v>33</v>
      </c>
      <c r="AI4" s="105"/>
      <c r="AJ4" s="105" t="s">
        <v>34</v>
      </c>
      <c r="AK4" s="105"/>
      <c r="AL4" s="105" t="s">
        <v>32</v>
      </c>
      <c r="AM4" s="105"/>
    </row>
    <row r="5" spans="1:39" ht="17.25" customHeight="1">
      <c r="B5" s="113" t="s">
        <v>3</v>
      </c>
      <c r="C5" s="113"/>
      <c r="D5" s="9"/>
      <c r="G5" s="128" t="s">
        <v>73</v>
      </c>
      <c r="H5" s="128"/>
      <c r="I5" s="128"/>
      <c r="J5" s="128"/>
      <c r="K5" s="128"/>
      <c r="L5" s="128"/>
      <c r="M5" s="128"/>
      <c r="N5" s="128"/>
      <c r="O5" s="128"/>
      <c r="P5" s="128" t="s">
        <v>74</v>
      </c>
      <c r="Q5" s="128"/>
      <c r="R5" s="128"/>
      <c r="S5" s="128"/>
      <c r="T5" s="128"/>
      <c r="U5" s="128"/>
      <c r="X5" s="4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2"/>
      <c r="Q6" s="3"/>
      <c r="R6" s="3"/>
      <c r="S6" s="3"/>
      <c r="T6" s="3"/>
      <c r="U6" s="3"/>
      <c r="X6" s="4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</row>
    <row r="7" spans="1:39" ht="44.25" customHeight="1">
      <c r="B7" s="106" t="s">
        <v>4</v>
      </c>
      <c r="C7" s="115" t="s">
        <v>5</v>
      </c>
      <c r="D7" s="117" t="s">
        <v>6</v>
      </c>
      <c r="E7" s="118"/>
      <c r="F7" s="106" t="s">
        <v>7</v>
      </c>
      <c r="G7" s="106" t="s">
        <v>8</v>
      </c>
      <c r="H7" s="103" t="s">
        <v>9</v>
      </c>
      <c r="I7" s="103" t="s">
        <v>10</v>
      </c>
      <c r="J7" s="103" t="s">
        <v>11</v>
      </c>
      <c r="K7" s="103" t="s">
        <v>12</v>
      </c>
      <c r="L7" s="104" t="s">
        <v>13</v>
      </c>
      <c r="M7" s="104" t="s">
        <v>14</v>
      </c>
      <c r="N7" s="104" t="s">
        <v>15</v>
      </c>
      <c r="O7" s="112" t="s">
        <v>16</v>
      </c>
      <c r="P7" s="104" t="s">
        <v>17</v>
      </c>
      <c r="Q7" s="106" t="s">
        <v>18</v>
      </c>
      <c r="R7" s="104" t="s">
        <v>19</v>
      </c>
      <c r="S7" s="106" t="s">
        <v>20</v>
      </c>
      <c r="T7" s="106" t="s">
        <v>21</v>
      </c>
      <c r="U7" s="106" t="s">
        <v>22</v>
      </c>
      <c r="X7" s="45"/>
      <c r="Y7" s="105"/>
      <c r="Z7" s="105"/>
      <c r="AA7" s="105"/>
      <c r="AB7" s="48" t="s">
        <v>23</v>
      </c>
      <c r="AC7" s="48" t="s">
        <v>24</v>
      </c>
      <c r="AD7" s="48" t="s">
        <v>25</v>
      </c>
      <c r="AE7" s="48" t="s">
        <v>26</v>
      </c>
      <c r="AF7" s="48" t="s">
        <v>27</v>
      </c>
      <c r="AG7" s="48" t="s">
        <v>26</v>
      </c>
      <c r="AH7" s="48" t="s">
        <v>27</v>
      </c>
      <c r="AI7" s="48" t="s">
        <v>26</v>
      </c>
      <c r="AJ7" s="48" t="s">
        <v>27</v>
      </c>
      <c r="AK7" s="48" t="s">
        <v>26</v>
      </c>
      <c r="AL7" s="48" t="s">
        <v>27</v>
      </c>
      <c r="AM7" s="49" t="s">
        <v>26</v>
      </c>
    </row>
    <row r="8" spans="1:39" ht="44.25" customHeight="1">
      <c r="B8" s="108"/>
      <c r="C8" s="116"/>
      <c r="D8" s="119"/>
      <c r="E8" s="120"/>
      <c r="F8" s="108"/>
      <c r="G8" s="108"/>
      <c r="H8" s="103"/>
      <c r="I8" s="103"/>
      <c r="J8" s="103"/>
      <c r="K8" s="103"/>
      <c r="L8" s="104"/>
      <c r="M8" s="104"/>
      <c r="N8" s="104"/>
      <c r="O8" s="112"/>
      <c r="P8" s="104"/>
      <c r="Q8" s="107"/>
      <c r="R8" s="104"/>
      <c r="S8" s="108"/>
      <c r="T8" s="107"/>
      <c r="U8" s="107"/>
      <c r="W8" s="12"/>
      <c r="X8" s="45"/>
      <c r="Y8" s="50" t="str">
        <f>+D4</f>
        <v>Truyền sóng và Anten</v>
      </c>
      <c r="Z8" s="51" t="str">
        <f>+P4</f>
        <v>Nhóm: 1-3</v>
      </c>
      <c r="AA8" s="52">
        <f>+$AJ$8+$AL$8+$AH$8</f>
        <v>2</v>
      </c>
      <c r="AB8" s="46">
        <f>COUNTIF($T$9:$T$56,"Khiển trách")</f>
        <v>0</v>
      </c>
      <c r="AC8" s="46">
        <f>COUNTIF($T$9:$T$56,"Cảnh cáo")</f>
        <v>0</v>
      </c>
      <c r="AD8" s="46">
        <f>COUNTIF($T$9:$T$56,"Đình chỉ thi")</f>
        <v>0</v>
      </c>
      <c r="AE8" s="53">
        <f>+($AB$8+$AC$8+$AD$8)/$AA$8*100%</f>
        <v>0</v>
      </c>
      <c r="AF8" s="46">
        <f>SUM(COUNTIF($T$9:$T$54,"Vắng"),COUNTIF($T$9:$T$54,"Vắng có phép"))</f>
        <v>0</v>
      </c>
      <c r="AG8" s="54">
        <f>+$AF$8/$AA$8</f>
        <v>0</v>
      </c>
      <c r="AH8" s="55">
        <f>COUNTIF($X$9:$X$54,"Thi lại")</f>
        <v>1</v>
      </c>
      <c r="AI8" s="54">
        <f>+$AH$8/$AA$8</f>
        <v>0.5</v>
      </c>
      <c r="AJ8" s="55">
        <f>COUNTIF($X$9:$X$55,"Học lại")</f>
        <v>1</v>
      </c>
      <c r="AK8" s="54">
        <f>+$AJ$8/$AA$8</f>
        <v>0.5</v>
      </c>
      <c r="AL8" s="46">
        <f>COUNTIF($X$10:$X$55,"Đạt")</f>
        <v>0</v>
      </c>
      <c r="AM8" s="53">
        <f>+$AL$8/$AA$8</f>
        <v>0</v>
      </c>
    </row>
    <row r="9" spans="1:39" ht="14.25" customHeight="1">
      <c r="B9" s="109" t="s">
        <v>28</v>
      </c>
      <c r="C9" s="110"/>
      <c r="D9" s="110"/>
      <c r="E9" s="110"/>
      <c r="F9" s="110"/>
      <c r="G9" s="111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43">
        <f>100-(H9+I9+J9+K9)</f>
        <v>60</v>
      </c>
      <c r="Q9" s="108"/>
      <c r="R9" s="18"/>
      <c r="S9" s="18"/>
      <c r="T9" s="108"/>
      <c r="U9" s="108"/>
      <c r="X9" s="45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</row>
    <row r="10" spans="1:39" ht="18.75" customHeight="1">
      <c r="B10" s="19">
        <v>1</v>
      </c>
      <c r="C10" s="20">
        <v>1021010197</v>
      </c>
      <c r="D10" s="21" t="s">
        <v>67</v>
      </c>
      <c r="E10" s="22" t="s">
        <v>68</v>
      </c>
      <c r="F10" s="23"/>
      <c r="G10" s="67" t="s">
        <v>69</v>
      </c>
      <c r="H10" s="24">
        <v>9</v>
      </c>
      <c r="I10" s="24">
        <v>7</v>
      </c>
      <c r="J10" s="24">
        <v>8</v>
      </c>
      <c r="K10" s="24">
        <v>7</v>
      </c>
      <c r="L10" s="25"/>
      <c r="M10" s="25"/>
      <c r="N10" s="25"/>
      <c r="O10" s="94"/>
      <c r="P10" s="26"/>
      <c r="Q10" s="27">
        <v>3.1</v>
      </c>
      <c r="R10" s="28"/>
      <c r="S10" s="28"/>
      <c r="T10" s="66" t="s">
        <v>78</v>
      </c>
      <c r="U10" s="29" t="s">
        <v>71</v>
      </c>
      <c r="V10" s="3"/>
      <c r="W10" s="30"/>
      <c r="X10" s="57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</row>
    <row r="11" spans="1:39" ht="18.75" customHeight="1">
      <c r="B11" s="70">
        <v>2</v>
      </c>
      <c r="C11" s="63" t="s">
        <v>62</v>
      </c>
      <c r="D11" s="64" t="s">
        <v>63</v>
      </c>
      <c r="E11" s="65" t="s">
        <v>64</v>
      </c>
      <c r="F11" s="71"/>
      <c r="G11" s="68" t="s">
        <v>65</v>
      </c>
      <c r="H11" s="69">
        <v>4</v>
      </c>
      <c r="I11" s="69">
        <v>5.5</v>
      </c>
      <c r="J11" s="69">
        <v>8</v>
      </c>
      <c r="K11" s="69">
        <v>5</v>
      </c>
      <c r="L11" s="78"/>
      <c r="M11" s="78"/>
      <c r="N11" s="78"/>
      <c r="O11" s="95"/>
      <c r="P11" s="72">
        <v>0.5</v>
      </c>
      <c r="Q11" s="73">
        <v>2.6</v>
      </c>
      <c r="R11" s="74"/>
      <c r="S11" s="75"/>
      <c r="T11" s="76" t="s">
        <v>47</v>
      </c>
      <c r="U11" s="77" t="s">
        <v>71</v>
      </c>
      <c r="V11" s="3"/>
      <c r="W11" s="30"/>
      <c r="X11" s="57" t="str">
        <f t="shared" ref="X11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56"/>
      <c r="Z11" s="56"/>
      <c r="AA11" s="56"/>
      <c r="AB11" s="48"/>
      <c r="AC11" s="48"/>
      <c r="AD11" s="48"/>
      <c r="AE11" s="48"/>
      <c r="AF11" s="47"/>
      <c r="AG11" s="48"/>
      <c r="AH11" s="48"/>
      <c r="AI11" s="48"/>
      <c r="AJ11" s="48"/>
      <c r="AK11" s="48"/>
      <c r="AL11" s="48"/>
      <c r="AM11" s="49"/>
    </row>
    <row r="12" spans="1:39" ht="9" customHeight="1">
      <c r="A12" s="2"/>
      <c r="B12" s="31"/>
      <c r="C12" s="32"/>
      <c r="D12" s="32"/>
      <c r="E12" s="33"/>
      <c r="F12" s="33"/>
      <c r="G12" s="33"/>
      <c r="H12" s="34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"/>
    </row>
    <row r="13" spans="1:39" ht="24.75" customHeight="1">
      <c r="B13" s="58"/>
      <c r="C13" s="58"/>
      <c r="D13" s="59"/>
      <c r="E13" s="60"/>
      <c r="F13" s="3"/>
      <c r="G13" s="3"/>
      <c r="H13" s="3"/>
      <c r="I13" s="3"/>
      <c r="J13" s="98" t="s">
        <v>80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3"/>
    </row>
    <row r="14" spans="1:39" s="2" customFormat="1" ht="4.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</row>
    <row r="15" spans="1:39" s="2" customFormat="1" ht="36.75" customHeight="1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</row>
    <row r="16" spans="1:39" s="2" customFormat="1" ht="21.75" hidden="1" customHeight="1">
      <c r="A16" s="1"/>
      <c r="B16" s="99" t="s">
        <v>31</v>
      </c>
      <c r="C16" s="99"/>
      <c r="D16" s="99"/>
      <c r="E16" s="99"/>
      <c r="F16" s="99"/>
      <c r="G16" s="99"/>
      <c r="H16" s="99"/>
      <c r="I16" s="37"/>
      <c r="J16" s="100" t="s">
        <v>39</v>
      </c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3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</row>
    <row r="17" spans="1:39" s="2" customFormat="1" hidden="1">
      <c r="A17" s="1"/>
      <c r="B17" s="31"/>
      <c r="C17" s="38"/>
      <c r="D17" s="38"/>
      <c r="E17" s="39"/>
      <c r="F17" s="39"/>
      <c r="G17" s="39"/>
      <c r="H17" s="40"/>
      <c r="I17" s="41"/>
      <c r="J17" s="61" t="s">
        <v>40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</row>
    <row r="18" spans="1:39" s="2" customFormat="1" hidden="1">
      <c r="A18" s="1"/>
      <c r="B18" s="99" t="s">
        <v>29</v>
      </c>
      <c r="C18" s="99"/>
      <c r="D18" s="102" t="s">
        <v>30</v>
      </c>
      <c r="E18" s="102"/>
      <c r="F18" s="102"/>
      <c r="G18" s="102"/>
      <c r="H18" s="102"/>
      <c r="I18" s="41"/>
      <c r="J18" s="41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19" spans="1:39" s="2" customFormat="1" hidden="1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</row>
    <row r="20" spans="1:39" hidden="1"/>
    <row r="21" spans="1:39" hidden="1"/>
    <row r="22" spans="1:39" hidden="1"/>
    <row r="23" spans="1:39" hidden="1">
      <c r="B23" s="101"/>
      <c r="C23" s="101"/>
      <c r="D23" s="101"/>
      <c r="E23" s="101"/>
      <c r="F23" s="101"/>
      <c r="G23" s="101"/>
      <c r="H23" s="101"/>
      <c r="I23" s="101"/>
      <c r="J23" s="101" t="s">
        <v>41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46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I7:I8"/>
    <mergeCell ref="K7:K8"/>
    <mergeCell ref="L7:L8"/>
    <mergeCell ref="M7:M8"/>
    <mergeCell ref="J13:U13"/>
    <mergeCell ref="B23:C23"/>
    <mergeCell ref="D23:I23"/>
    <mergeCell ref="J23:U23"/>
    <mergeCell ref="B16:H16"/>
    <mergeCell ref="J16:U16"/>
    <mergeCell ref="B18:C18"/>
    <mergeCell ref="D18:H18"/>
  </mergeCells>
  <conditionalFormatting sqref="P10:P11 H10:N11">
    <cfRule type="cellIs" dxfId="4" priority="15" operator="greaterThan">
      <formula>10</formula>
    </cfRule>
  </conditionalFormatting>
  <conditionalFormatting sqref="O1:O1048576">
    <cfRule type="duplicateValues" dxfId="3" priority="14"/>
  </conditionalFormatting>
  <conditionalFormatting sqref="C1:C1048576">
    <cfRule type="duplicateValues" dxfId="2" priority="13"/>
  </conditionalFormatting>
  <conditionalFormatting sqref="C10">
    <cfRule type="duplicateValues" dxfId="1" priority="12"/>
  </conditionalFormatting>
  <conditionalFormatting sqref="C11">
    <cfRule type="duplicateValues" dxfId="0" priority="11"/>
  </conditionalFormatting>
  <dataValidations count="1">
    <dataValidation allowBlank="1" showInputMessage="1" showErrorMessage="1" errorTitle="Không xóa dữ liệu" error="Không xóa dữ liệu" prompt="Không xóa dữ liệu" sqref="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Tín hiệu và HT</vt:lpstr>
      <vt:lpstr>Kiến trúc MT và HĐH</vt:lpstr>
      <vt:lpstr>Truyền sóng và AT</vt:lpstr>
      <vt:lpstr>'Kiến trúc MT và HĐH'!Print_Titles</vt:lpstr>
      <vt:lpstr>'Tín hiệu và HT'!Print_Titles</vt:lpstr>
      <vt:lpstr>'Truyền sóng và AT'!Print_Titles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2017-04-03T04:22:49Z</cp:lastPrinted>
  <dcterms:created xsi:type="dcterms:W3CDTF">2015-04-17T02:48:53Z</dcterms:created>
  <dcterms:modified xsi:type="dcterms:W3CDTF">2017-04-10T08:45:14Z</dcterms:modified>
</cp:coreProperties>
</file>